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1 - 2022\"/>
    </mc:Choice>
  </mc:AlternateContent>
  <bookViews>
    <workbookView xWindow="0" yWindow="0" windowWidth="17256" windowHeight="5316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<sst xmlns="http://schemas.openxmlformats.org/spreadsheetml/2006/main" count="293" uniqueCount="111">
  <si>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</si>
  <si>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</si>
  <si>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</si>
  <si>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</si>
  <si>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</si>
  <si>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</si>
  <si>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</si>
  <si>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</si>
  <si>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</si>
  <si>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</si>
  <si>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</si>
  <si>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</si>
  <si>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</si>
  <si>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</si>
  <si>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</si>
  <si>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</si>
  <si>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</si>
  <si>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</si>
  <si>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</si>
  <si>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</si>
  <si>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</si>
  <si>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</si>
  <si>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</si>
  <si>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</si>
  <si>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</si>
  <si>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</si>
  <si>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</si>
  <si>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</si>
  <si>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</si>
  <si>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</si>
  <si>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</si>
  <si>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</si>
  <si>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</si>
  <si>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</si>
  <si>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</si>
  <si>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</si>
  <si>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</si>
  <si>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</si>
  <si>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</si>
  <si>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</si>
  <si>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</si>
  <si>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</si>
  <si>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</si>
  <si>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</si>
  <si>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</si>
  <si>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</si>
  <si>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</si>
  <si>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</si>
  <si>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</si>
  <si>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</si>
  <si>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</si>
  <si>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</si>
  <si>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</si>
  <si>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</si>
  <si>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</si>
  <si>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</si>
  <si>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</si>
  <si>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</si>
  <si>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</si>
  <si>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</si>
  <si>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</si>
  <si>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</si>
  <si>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</si>
  <si>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</si>
  <si>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</si>
  <si>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</si>
  <si>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</si>
  <si>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</si>
  <si>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</si>
  <si>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</si>
  <si>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</si>
  <si>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</si>
  <si>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</si>
  <si>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</si>
  <si>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</si>
  <si>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</si>
  <si>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</si>
  <si>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</si>
  <si>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</si>
  <si>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</si>
  <si>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</si>
  <si>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</si>
  <si>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</si>
  <si>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</si>
  <si>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</si>
  <si>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</si>
  <si>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</si>
  <si>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</si>
  <si>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</si>
  <si>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</si>
  <si>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</si>
  <si>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</si>
  <si>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</si>
  <si>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</si>
  <si>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2</t>
  </si>
  <si>
    <t>Детский фольклорный ансамбль"Живица"</t>
  </si>
  <si>
    <t>Детский фольклорный ансамбль "Живица"</t>
  </si>
  <si>
    <t>1</t>
  </si>
  <si>
    <t>Кривушков Александр</t>
  </si>
  <si>
    <t>Ферапонтов Арсений</t>
  </si>
  <si>
    <t>Чалых Марфа</t>
  </si>
  <si>
    <t>Штукатурова Анна</t>
  </si>
  <si>
    <t>Алексанин Алексей</t>
  </si>
  <si>
    <t>Большакова Николь</t>
  </si>
  <si>
    <t>Буга Ангелина</t>
  </si>
  <si>
    <t>Емельянов Даниил</t>
  </si>
  <si>
    <t>Ермоленко Даниэль</t>
  </si>
  <si>
    <t>Ошкина Арианна</t>
  </si>
  <si>
    <t>Пожарская Елизавета</t>
  </si>
  <si>
    <t>Соловьёва Вера</t>
  </si>
  <si>
    <t>2021-2022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</si>
</sst>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C4" sqref="C4:K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110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97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96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68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102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103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104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105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106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98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107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108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109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99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100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101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/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/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4" zoomScaleNormal="100" workbookViewId="0">
      <selection activeCell="N27" sqref="N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1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Стартовый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Алексанин Алексей</v>
      </c>
      <c r="C7" s="98"/>
      <c r="D7" s="97" t="str">
        <f>CONCATENATE("2. ",'ввод данных'!D21)</f>
        <v>2. Большакова Николь</v>
      </c>
      <c r="E7" s="97"/>
      <c r="F7" s="97" t="str">
        <f>CONCATENATE("3. ",'ввод данных'!D22)</f>
        <v>3. Буга Ангелина</v>
      </c>
      <c r="G7" s="97"/>
      <c r="H7" s="97" t="str">
        <f>CONCATENATE("4. ",'ввод данных'!D23)</f>
        <v>4. Емельянов Даниил</v>
      </c>
      <c r="I7" s="97"/>
      <c r="J7" s="97" t="str">
        <f>CONCATENATE("5. ",'ввод данных'!D24)</f>
        <v>5. Ермоленко Даниэль</v>
      </c>
      <c r="K7" s="97"/>
      <c r="L7" s="97" t="str">
        <f>CONCATENATE("6. ",'ввод данных'!D25)</f>
        <v>6. Кривушков Александр</v>
      </c>
      <c r="M7" s="97"/>
      <c r="N7" s="97" t="str">
        <f>CONCATENATE("7. ",'ввод данных'!D26)</f>
        <v>7. Ошкина Арианна</v>
      </c>
      <c r="O7" s="97"/>
      <c r="P7" s="97" t="str">
        <f>CONCATENATE("8. ",'ввод данных'!D27)</f>
        <v>8. Пожарская Елизавета</v>
      </c>
      <c r="Q7" s="97"/>
      <c r="R7" s="97" t="str">
        <f>CONCATENATE("9. ",'ввод данных'!D28)</f>
        <v>9. Соловьёва Вера</v>
      </c>
      <c r="S7" s="97"/>
      <c r="T7" s="97" t="str">
        <f>CONCATENATE("10. ",'ввод данных'!D29)</f>
        <v>10. Ферапонтов Арсений</v>
      </c>
      <c r="U7" s="97"/>
      <c r="V7" s="97" t="str">
        <f>CONCATENATE("11. ",'ввод данных'!D30)</f>
        <v>11. Чалых Марфа</v>
      </c>
      <c r="W7" s="97"/>
      <c r="X7" s="97" t="str">
        <f>CONCATENATE("12. ",'ввод данных'!D31)</f>
        <v>12. Штукатурова Анна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/>
      <c r="AA17" s="93"/>
      <c r="AB17" s="92"/>
      <c r="AC17" s="93"/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10</v>
      </c>
      <c r="V21" s="90">
        <v>7</v>
      </c>
      <c r="W21" s="88">
        <v>10</v>
      </c>
      <c r="X21" s="90">
        <v>7</v>
      </c>
      <c r="Y21" s="88">
        <v>10</v>
      </c>
      <c r="Z21" s="90"/>
      <c r="AA21" s="88"/>
      <c r="AB21" s="90"/>
      <c r="AC21" s="88"/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9</v>
      </c>
      <c r="X23" s="77">
        <v>7</v>
      </c>
      <c r="Y23" s="76">
        <v>9</v>
      </c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/>
      <c r="AA25" s="88"/>
      <c r="AB25" s="90"/>
      <c r="AC25" s="88"/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8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8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8</v>
      </c>
      <c r="W27" s="44">
        <v>10</v>
      </c>
      <c r="X27" s="43">
        <v>7</v>
      </c>
      <c r="Y27" s="44">
        <v>10</v>
      </c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130</v>
      </c>
      <c r="F29" s="60">
        <f t="shared" si="0"/>
        <v>83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83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82</v>
      </c>
      <c r="S29" s="60">
        <f t="shared" si="0"/>
        <v>130</v>
      </c>
      <c r="T29" s="60">
        <f t="shared" si="0"/>
        <v>82</v>
      </c>
      <c r="U29" s="60">
        <f t="shared" si="0"/>
        <v>130</v>
      </c>
      <c r="V29" s="60">
        <f t="shared" si="0"/>
        <v>83</v>
      </c>
      <c r="W29" s="60">
        <f t="shared" si="0"/>
        <v>130</v>
      </c>
      <c r="X29" s="60">
        <f t="shared" si="0"/>
        <v>82</v>
      </c>
      <c r="Y29" s="60">
        <f t="shared" si="0"/>
        <v>130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Q12" sqref="Q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1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Стартовый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Алексанин Алексей</v>
      </c>
      <c r="C7" s="97"/>
      <c r="D7" s="97" t="str">
        <f>CONCATENATE("2. ",'ввод данных'!D21)</f>
        <v>2. Большакова Николь</v>
      </c>
      <c r="E7" s="97"/>
      <c r="F7" s="97" t="str">
        <f>CONCATENATE("3. ",'ввод данных'!D22)</f>
        <v>3. Буга Ангелина</v>
      </c>
      <c r="G7" s="97"/>
      <c r="H7" s="97" t="str">
        <f>CONCATENATE("4. ",'ввод данных'!D23)</f>
        <v>4. Емельянов Даниил</v>
      </c>
      <c r="I7" s="97"/>
      <c r="J7" s="97" t="str">
        <f>CONCATENATE("5. ",'ввод данных'!D24)</f>
        <v>5. Ермоленко Даниэль</v>
      </c>
      <c r="K7" s="97"/>
      <c r="L7" s="97" t="str">
        <f>CONCATENATE("6. ",'ввод данных'!D25)</f>
        <v>6. Кривушков Александр</v>
      </c>
      <c r="M7" s="97"/>
      <c r="N7" s="97" t="str">
        <f>CONCATENATE("7. ",'ввод данных'!D26)</f>
        <v>7. Ошкина Арианна</v>
      </c>
      <c r="O7" s="97"/>
      <c r="P7" s="97" t="str">
        <f>CONCATENATE("8. ",'ввод данных'!D27)</f>
        <v>8. Пожарская Елизавета</v>
      </c>
      <c r="Q7" s="97"/>
      <c r="R7" s="97" t="str">
        <f>CONCATENATE("9. ",'ввод данных'!D28)</f>
        <v>9. Соловьёва Вера</v>
      </c>
      <c r="S7" s="97"/>
      <c r="T7" s="97" t="str">
        <f>CONCATENATE("10. ",'ввод данных'!D29)</f>
        <v>10. Ферапонтов Арсений</v>
      </c>
      <c r="U7" s="97"/>
      <c r="V7" s="97" t="str">
        <f>CONCATENATE("11. ",'ввод данных'!D30)</f>
        <v>11. Чалых Марфа</v>
      </c>
      <c r="W7" s="97"/>
      <c r="X7" s="97" t="str">
        <f>CONCATENATE("12. ",'ввод данных'!D31)</f>
        <v>12. Штукатурова Анна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10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46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61" zoomScaleNormal="100" workbookViewId="0">
      <selection activeCell="AF62" sqref="AF62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1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2021-2022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Стартовый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Алексанин Алексей</v>
      </c>
      <c r="C7" s="97"/>
      <c r="D7" s="97" t="str">
        <f>CONCATENATE("2. ",'ввод данных'!D21)</f>
        <v>2. Большакова Николь</v>
      </c>
      <c r="E7" s="97"/>
      <c r="F7" s="97" t="str">
        <f>CONCATENATE("3. ",'ввод данных'!D22)</f>
        <v>3. Буга Ангелина</v>
      </c>
      <c r="G7" s="97"/>
      <c r="H7" s="97" t="str">
        <f>CONCATENATE("4. ",'ввод данных'!D23)</f>
        <v>4. Емельянов Даниил</v>
      </c>
      <c r="I7" s="97"/>
      <c r="J7" s="97" t="str">
        <f>CONCATENATE("5. ",'ввод данных'!D24)</f>
        <v>5. Ермоленко Даниэль</v>
      </c>
      <c r="K7" s="97"/>
      <c r="L7" s="97" t="str">
        <f>CONCATENATE("6. ",'ввод данных'!D25)</f>
        <v>6. Кривушков Александр</v>
      </c>
      <c r="M7" s="97"/>
      <c r="N7" s="97" t="str">
        <f>CONCATENATE("7. ",'ввод данных'!D26)</f>
        <v>7. Ошкина Арианна</v>
      </c>
      <c r="O7" s="97"/>
      <c r="P7" s="97" t="str">
        <f>CONCATENATE("8. ",'ввод данных'!D27)</f>
        <v>8. Пожарская Елизавета</v>
      </c>
      <c r="Q7" s="97"/>
      <c r="R7" s="97" t="str">
        <f>CONCATENATE("9. ",'ввод данных'!D28)</f>
        <v>9. Соловьёва Вера</v>
      </c>
      <c r="S7" s="97"/>
      <c r="T7" s="97" t="str">
        <f>CONCATENATE("10. ",'ввод данных'!D29)</f>
        <v>10. Ферапонтов Арсений</v>
      </c>
      <c r="U7" s="97"/>
      <c r="V7" s="97" t="str">
        <f>CONCATENATE("11. ",'ввод данных'!D30)</f>
        <v>11. Чалых Марфа</v>
      </c>
      <c r="W7" s="97"/>
      <c r="X7" s="97" t="str">
        <f>CONCATENATE("12. ",'ввод данных'!D31)</f>
        <v>12. Штукатурова Анна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83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83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82</v>
      </c>
      <c r="S10" s="52">
        <f>обученность!S29</f>
        <v>130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83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0.34285714285714286</v>
      </c>
      <c r="E11" s="182"/>
      <c r="F11" s="182">
        <f t="shared" ref="F11" si="1">G10/140-F10/140</f>
        <v>0.33571428571428574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0.34285714285714286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0.33571428571428574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0.34285714285714286</v>
      </c>
      <c r="S11" s="182"/>
      <c r="T11" s="182">
        <f t="shared" ref="T11" si="8">U10/140-T10/140</f>
        <v>0.34285714285714286</v>
      </c>
      <c r="U11" s="182"/>
      <c r="V11" s="182">
        <f t="shared" ref="V11" si="9">W10/140-V10/140</f>
        <v>0.33571428571428574</v>
      </c>
      <c r="W11" s="182"/>
      <c r="X11" s="182">
        <f t="shared" ref="X11" si="10">Y10/140-X10/140</f>
        <v>0.34285714285714286</v>
      </c>
      <c r="Y11" s="182"/>
      <c r="Z11" s="182">
        <f t="shared" ref="Z11" si="11">AA10/140-Z10/140</f>
        <v>0</v>
      </c>
      <c r="AA11" s="182"/>
      <c r="AB11" s="182">
        <f t="shared" ref="AB11" si="12">AC10/140-AB10/140</f>
        <v>0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/>
      </c>
      <c r="AA12" s="177"/>
      <c r="AB12" s="177" t="str">
        <f t="shared" ref="AB12" si="30">IF(AC10&gt;=130,"В",IF(AC10&gt;=48,"С",IF(AC10=0,"","Н")))</f>
        <v/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0.20000000000000007</v>
      </c>
      <c r="C16" s="181"/>
      <c r="D16" s="180">
        <f t="shared" ref="D16" si="36">E15/50-D15/50</f>
        <v>0.20000000000000007</v>
      </c>
      <c r="E16" s="181"/>
      <c r="F16" s="180">
        <f t="shared" ref="F16" si="37">G15/50-F15/50</f>
        <v>0.20000000000000007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0.20000000000000007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0.20000000000000007</v>
      </c>
      <c r="O16" s="181"/>
      <c r="P16" s="180">
        <f t="shared" ref="P16" si="42">Q15/50-P15/50</f>
        <v>0.22000000000000008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0.20000000000000007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</v>
      </c>
      <c r="AA16" s="181"/>
      <c r="AB16" s="180">
        <f t="shared" ref="AB16" si="48">AC15/50-AB15/50</f>
        <v>0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/>
      </c>
      <c r="AA17" s="177"/>
      <c r="AB17" s="177" t="str">
        <f t="shared" ref="AB17" si="67">IF(AC15&gt;=45,"В",IF(AC15&gt;=18,"С",IF(AC15=0,"","Н")))</f>
        <v/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117</v>
      </c>
      <c r="E20" s="74">
        <f t="shared" si="73"/>
        <v>175</v>
      </c>
      <c r="F20" s="74">
        <f t="shared" si="73"/>
        <v>118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175</v>
      </c>
      <c r="L20" s="74">
        <f t="shared" si="73"/>
        <v>117</v>
      </c>
      <c r="M20" s="74">
        <f t="shared" si="73"/>
        <v>175</v>
      </c>
      <c r="N20" s="74">
        <f t="shared" si="73"/>
        <v>118</v>
      </c>
      <c r="O20" s="74">
        <f t="shared" si="73"/>
        <v>175</v>
      </c>
      <c r="P20" s="74">
        <f t="shared" si="73"/>
        <v>117</v>
      </c>
      <c r="Q20" s="74">
        <f t="shared" si="73"/>
        <v>176</v>
      </c>
      <c r="R20" s="74">
        <f t="shared" si="73"/>
        <v>117</v>
      </c>
      <c r="S20" s="74">
        <f t="shared" si="73"/>
        <v>175</v>
      </c>
      <c r="T20" s="74">
        <f t="shared" si="73"/>
        <v>117</v>
      </c>
      <c r="U20" s="74">
        <f t="shared" si="73"/>
        <v>175</v>
      </c>
      <c r="V20" s="74">
        <f t="shared" si="73"/>
        <v>118</v>
      </c>
      <c r="W20" s="74">
        <f t="shared" si="73"/>
        <v>175</v>
      </c>
      <c r="X20" s="74">
        <f t="shared" si="73"/>
        <v>117</v>
      </c>
      <c r="Y20" s="74">
        <f t="shared" si="73"/>
        <v>175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0.92105263157894735</v>
      </c>
      <c r="C21" s="186"/>
      <c r="D21" s="185">
        <f t="shared" ref="D21" si="74">E20/190</f>
        <v>0.92105263157894735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0.92105263157894735</v>
      </c>
      <c r="O21" s="186"/>
      <c r="P21" s="185">
        <f t="shared" ref="P21" si="80">Q20/190</f>
        <v>0.9263157894736842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0.92105263157894735</v>
      </c>
      <c r="W21" s="186"/>
      <c r="X21" s="185">
        <f t="shared" ref="X21" si="84">Y20/190</f>
        <v>0.92105263157894735</v>
      </c>
      <c r="Y21" s="186"/>
      <c r="Z21" s="185">
        <f t="shared" ref="Z21" si="85">AA20/190</f>
        <v>0</v>
      </c>
      <c r="AA21" s="186"/>
      <c r="AB21" s="185">
        <f t="shared" ref="AB21" si="86">AC20/190</f>
        <v>0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/>
      </c>
      <c r="AA22" s="177"/>
      <c r="AB22" s="177" t="str">
        <f t="shared" ref="AB22" si="104">IF(AB21&gt;=0.8,"В",IF(AB21&gt;=0.4,"С",IF(AB21=0,"","Н")))</f>
        <v/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 xml:space="preserve"> </v>
      </c>
      <c r="AA25" s="184"/>
      <c r="AB25" s="184" t="str">
        <f t="shared" ref="AB25" si="121">IF((AC10+AC15)&gt;=180,"III",IF((AC10+AC15)&gt;=65,"II",IF((AC10+AC15)=0," ","I")))</f>
        <v xml:space="preserve"> 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Алексанин Алексей</v>
      </c>
      <c r="C28" s="97"/>
      <c r="D28" s="97" t="str">
        <f t="shared" ref="D28" si="126">D7</f>
        <v>2. Большакова Николь</v>
      </c>
      <c r="E28" s="97"/>
      <c r="F28" s="97" t="str">
        <f t="shared" ref="F28" si="127">F7</f>
        <v>3. Буга Ангелина</v>
      </c>
      <c r="G28" s="97"/>
      <c r="H28" s="97" t="str">
        <f t="shared" ref="H28" si="128">H7</f>
        <v>4. Емельянов Даниил</v>
      </c>
      <c r="I28" s="97"/>
      <c r="J28" s="97" t="str">
        <f t="shared" ref="J28" si="129">J7</f>
        <v>5. Ермоленко Даниэль</v>
      </c>
      <c r="K28" s="97"/>
      <c r="L28" s="97" t="str">
        <f t="shared" ref="L28" si="130">L7</f>
        <v>6. Кривушков Александр</v>
      </c>
      <c r="M28" s="97"/>
      <c r="N28" s="97" t="str">
        <f t="shared" ref="N28" si="131">N7</f>
        <v>7. Ошкина Арианна</v>
      </c>
      <c r="O28" s="97"/>
      <c r="P28" s="97" t="str">
        <f t="shared" ref="P28" si="132">P7</f>
        <v>8. Пожарская Елизавета</v>
      </c>
      <c r="Q28" s="97"/>
      <c r="R28" s="97" t="str">
        <f t="shared" ref="R28" si="133">R7</f>
        <v>9. Соловьёва Вера</v>
      </c>
      <c r="S28" s="97"/>
      <c r="T28" s="97" t="str">
        <f t="shared" ref="T28" si="134">T7</f>
        <v>10. Ферапонтов Арсений</v>
      </c>
      <c r="U28" s="97"/>
      <c r="V28" s="97" t="str">
        <f t="shared" ref="V28" si="135">V7</f>
        <v>11. Чалых Марфа</v>
      </c>
      <c r="W28" s="97"/>
      <c r="X28" s="97" t="str">
        <f t="shared" ref="X28" si="136">X7</f>
        <v>12. Штукатурова Анна</v>
      </c>
      <c r="Y28" s="97"/>
      <c r="Z28" s="97" t="str">
        <f t="shared" ref="Z28" si="137">Z7</f>
        <v xml:space="preserve">13. </v>
      </c>
      <c r="AA28" s="97"/>
      <c r="AB28" s="97" t="str">
        <f t="shared" ref="AB28" si="138">AB7</f>
        <v xml:space="preserve">14. 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1</v>
      </c>
      <c r="C33" s="133"/>
      <c r="D33" s="132">
        <v>1</v>
      </c>
      <c r="E33" s="133"/>
      <c r="F33" s="132">
        <v>1</v>
      </c>
      <c r="G33" s="133"/>
      <c r="H33" s="132">
        <v>1</v>
      </c>
      <c r="I33" s="133"/>
      <c r="J33" s="132">
        <v>1</v>
      </c>
      <c r="K33" s="133"/>
      <c r="L33" s="132">
        <v>1</v>
      </c>
      <c r="M33" s="133"/>
      <c r="N33" s="132">
        <v>1</v>
      </c>
      <c r="O33" s="133"/>
      <c r="P33" s="132">
        <v>1</v>
      </c>
      <c r="Q33" s="133"/>
      <c r="R33" s="132">
        <v>1</v>
      </c>
      <c r="S33" s="133"/>
      <c r="T33" s="132">
        <v>1</v>
      </c>
      <c r="U33" s="133"/>
      <c r="V33" s="132">
        <v>1</v>
      </c>
      <c r="W33" s="133"/>
      <c r="X33" s="132">
        <v>1</v>
      </c>
      <c r="Y33" s="133"/>
      <c r="Z33" s="132"/>
      <c r="AA33" s="133"/>
      <c r="AB33" s="132"/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1</v>
      </c>
      <c r="C34" s="135"/>
      <c r="D34" s="134">
        <f t="shared" ref="D34" si="145">IF(SUM(D30:E33)=0,"",SUM(D30:E33,))</f>
        <v>1</v>
      </c>
      <c r="E34" s="135"/>
      <c r="F34" s="134">
        <f t="shared" ref="F34" si="146">IF(SUM(F30:G33)=0,"",SUM(F30:G33,))</f>
        <v>1</v>
      </c>
      <c r="G34" s="135"/>
      <c r="H34" s="134">
        <f t="shared" ref="H34" si="147">IF(SUM(H30:I33)=0,"",SUM(H30:I33,))</f>
        <v>1</v>
      </c>
      <c r="I34" s="135"/>
      <c r="J34" s="134">
        <f t="shared" ref="J34" si="148">IF(SUM(J30:K33)=0,"",SUM(J30:K33,))</f>
        <v>1</v>
      </c>
      <c r="K34" s="135"/>
      <c r="L34" s="134">
        <f t="shared" ref="L34" si="149">IF(SUM(L30:M33)=0,"",SUM(L30:M33,))</f>
        <v>1</v>
      </c>
      <c r="M34" s="135"/>
      <c r="N34" s="134">
        <f t="shared" ref="N34" si="150">IF(SUM(N30:O33)=0,"",SUM(N30:O33,))</f>
        <v>1</v>
      </c>
      <c r="O34" s="135"/>
      <c r="P34" s="134">
        <f t="shared" ref="P34" si="151">IF(SUM(P30:Q33)=0,"",SUM(P30:Q33,))</f>
        <v>1</v>
      </c>
      <c r="Q34" s="135"/>
      <c r="R34" s="134">
        <f t="shared" ref="R34" si="152">IF(SUM(R30:S33)=0,"",SUM(R30:S33,))</f>
        <v>1</v>
      </c>
      <c r="S34" s="135"/>
      <c r="T34" s="134">
        <f t="shared" ref="T34" si="153">IF(SUM(T30:U33)=0,"",SUM(T30:U33,))</f>
        <v>1</v>
      </c>
      <c r="U34" s="135"/>
      <c r="V34" s="134">
        <f t="shared" ref="V34" si="154">IF(SUM(V30:W33)=0,"",SUM(V30:W33,))</f>
        <v>1</v>
      </c>
      <c r="W34" s="135"/>
      <c r="X34" s="134">
        <f t="shared" ref="X34" si="155">IF(SUM(X30:Y33)=0,"",SUM(X30:Y33,))</f>
        <v>1</v>
      </c>
      <c r="Y34" s="135"/>
      <c r="Z34" s="134" t="str">
        <f t="shared" ref="Z34" si="156">IF(SUM(Z30:AA33)=0,"",SUM(Z30:AA33,))</f>
        <v/>
      </c>
      <c r="AA34" s="135"/>
      <c r="AB34" s="134" t="str">
        <f t="shared" ref="AB34" si="157">IF(SUM(AB30:AC33)=0,"",SUM(AB30:AC33,))</f>
        <v/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/>
      <c r="C39" s="133"/>
      <c r="D39" s="132"/>
      <c r="E39" s="133"/>
      <c r="F39" s="132"/>
      <c r="G39" s="133"/>
      <c r="H39" s="132"/>
      <c r="I39" s="133"/>
      <c r="J39" s="132"/>
      <c r="K39" s="133"/>
      <c r="L39" s="132"/>
      <c r="M39" s="133"/>
      <c r="N39" s="132"/>
      <c r="O39" s="133"/>
      <c r="P39" s="132"/>
      <c r="Q39" s="133"/>
      <c r="R39" s="132"/>
      <c r="S39" s="133"/>
      <c r="T39" s="132"/>
      <c r="U39" s="133"/>
      <c r="V39" s="132"/>
      <c r="W39" s="133"/>
      <c r="X39" s="132"/>
      <c r="Y39" s="133"/>
      <c r="Z39" s="132"/>
      <c r="AA39" s="133"/>
      <c r="AB39" s="132"/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 t="str">
        <f>IF(SUM(B36:C39)=0,"",SUM(B36:C39,))</f>
        <v/>
      </c>
      <c r="C40" s="135"/>
      <c r="D40" s="134" t="str">
        <f>IF(SUM(D36:E39)=0,"",SUM(D36:E39,))</f>
        <v/>
      </c>
      <c r="E40" s="135"/>
      <c r="F40" s="134" t="str">
        <f>IF(SUM(F36:G39)=0,"",SUM(F36:G39,))</f>
        <v/>
      </c>
      <c r="G40" s="135"/>
      <c r="H40" s="134" t="str">
        <f>IF(SUM(H36:I39)=0,"",SUM(H36:I39,))</f>
        <v/>
      </c>
      <c r="I40" s="135"/>
      <c r="J40" s="134" t="str">
        <f>IF(SUM(J36:K39)=0,"",SUM(J36:K39,))</f>
        <v/>
      </c>
      <c r="K40" s="135"/>
      <c r="L40" s="134" t="str">
        <f>IF(SUM(L36:M39)=0,"",SUM(L36:M39,))</f>
        <v/>
      </c>
      <c r="M40" s="135"/>
      <c r="N40" s="134" t="str">
        <f>IF(SUM(N36:O39)=0,"",SUM(N36:O39,))</f>
        <v/>
      </c>
      <c r="O40" s="135"/>
      <c r="P40" s="134" t="str">
        <f>IF(SUM(P36:Q39)=0,"",SUM(P36:Q39,))</f>
        <v/>
      </c>
      <c r="Q40" s="135"/>
      <c r="R40" s="134" t="str">
        <f>IF(SUM(R36:S39)=0,"",SUM(R36:S39,))</f>
        <v/>
      </c>
      <c r="S40" s="135"/>
      <c r="T40" s="134" t="str">
        <f>IF(SUM(T36:U39)=0,"",SUM(T36:U39,))</f>
        <v/>
      </c>
      <c r="U40" s="135"/>
      <c r="V40" s="134" t="str">
        <f>IF(SUM(V36:W39)=0,"",SUM(V36:W39,))</f>
        <v/>
      </c>
      <c r="W40" s="135"/>
      <c r="X40" s="134" t="str">
        <f>IF(SUM(X36:Y39)=0,"",SUM(X36:Y39,))</f>
        <v/>
      </c>
      <c r="Y40" s="135"/>
      <c r="Z40" s="134" t="str">
        <f>IF(SUM(Z36:AA39)=0,"",SUM(Z36:AA39,))</f>
        <v/>
      </c>
      <c r="AA40" s="135"/>
      <c r="AB40" s="134" t="str">
        <f>IF(SUM(AB36:AC39)=0,"",SUM(AB36:AC39,))</f>
        <v/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12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12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0.92149122807017525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0.34107142857142864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0.2016666666666668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12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12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0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 t="e">
        <f>J72/$J$71</f>
        <v>#DIV/0!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 t="e">
        <f t="shared" ref="P73:P75" si="164">J73/$J$71</f>
        <v>#DIV/0!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 t="e">
        <f t="shared" si="164"/>
        <v>#DIV/0!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0</v>
      </c>
      <c r="K75" s="117"/>
      <c r="L75" s="117"/>
      <c r="M75" s="117"/>
      <c r="N75" s="117"/>
      <c r="O75" s="142"/>
      <c r="P75" s="155" t="e">
        <f t="shared" si="164"/>
        <v>#DIV/0!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 t="str">
        <f>IF(B5=B80,processing!G15/processing!G14,"*******")</f>
        <v>*******</v>
      </c>
      <c r="N80" s="115"/>
      <c r="O80" s="116"/>
      <c r="P80" s="111">
        <v>0.1</v>
      </c>
      <c r="Q80" s="117"/>
      <c r="R80" s="117"/>
      <c r="S80" s="114" t="str">
        <f>IF(B5=B80,processing!G19/processing!G14,"*******")</f>
        <v>*******</v>
      </c>
      <c r="T80" s="115"/>
      <c r="U80" s="115"/>
      <c r="V80" s="110" t="str">
        <f>IF(B80=B5,IF(AND(M80&gt;=J80,S80&gt;=P80),"выполнено","не выполнено"),"*******")</f>
        <v>*******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12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12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12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12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0</v>
      </c>
      <c r="H19" s="81"/>
      <c r="I19" s="81">
        <f>IF(результаты!B39&gt;0,1,IF(результаты!B36&gt;0,1,IF(результаты!B37&gt;0,1,IF(результаты!B38&gt;0,1,0))))</f>
        <v>0</v>
      </c>
      <c r="J19" s="81"/>
      <c r="K19" s="81">
        <f>IF(результаты!D39&gt;0,1,IF(результаты!D36&gt;0,1,IF(результаты!D37&gt;0,1,IF(результаты!D38&gt;0,1,0))))</f>
        <v>0</v>
      </c>
      <c r="L19" s="81"/>
      <c r="M19" s="81">
        <f>IF(результаты!F39&gt;0,1,IF(результаты!F36&gt;0,1,IF(результаты!F37&gt;0,1,IF(результаты!F38&gt;0,1,0))))</f>
        <v>0</v>
      </c>
      <c r="N19" s="81"/>
      <c r="O19" s="81">
        <f>IF(результаты!H39&gt;0,1,IF(результаты!H36&gt;0,1,IF(результаты!H37&gt;0,1,IF(результаты!H38&gt;0,1,0))))</f>
        <v>0</v>
      </c>
      <c r="P19" s="81"/>
      <c r="Q19" s="81">
        <f>IF(результаты!J39&gt;0,1,IF(результаты!J36&gt;0,1,IF(результаты!J37&gt;0,1,IF(результаты!J38&gt;0,1,0))))</f>
        <v>0</v>
      </c>
      <c r="R19" s="81"/>
      <c r="S19" s="81">
        <f>IF(результаты!L39&gt;0,1,IF(результаты!L36&gt;0,1,IF(результаты!L37&gt;0,1,IF(результаты!L38&gt;0,1,0))))</f>
        <v>0</v>
      </c>
      <c r="T19" s="81"/>
      <c r="U19" s="81">
        <f>IF(результаты!N39&gt;0,1,IF(результаты!N36&gt;0,1,IF(результаты!N37&gt;0,1,IF(результаты!N38&gt;0,1,0))))</f>
        <v>0</v>
      </c>
      <c r="V19" s="81"/>
      <c r="W19" s="81">
        <f>IF(результаты!P39&gt;0,1,IF(результаты!P36&gt;0,1,IF(результаты!P37&gt;0,1,IF(результаты!P38&gt;0,1,0))))</f>
        <v>0</v>
      </c>
      <c r="X19" s="81"/>
      <c r="Y19" s="81">
        <f>IF(результаты!R39&gt;0,1,IF(результаты!R36&gt;0,1,IF(результаты!R37&gt;0,1,IF(результаты!R38&gt;0,1,0))))</f>
        <v>0</v>
      </c>
      <c r="Z19" s="81"/>
      <c r="AA19" s="81">
        <f>IF(результаты!T39&gt;0,1,IF(результаты!T36&gt;0,1,IF(результаты!T37&gt;0,1,IF(результаты!T38&gt;0,1,0))))</f>
        <v>0</v>
      </c>
      <c r="AB19" s="81"/>
      <c r="AC19" s="81">
        <f>IF(результаты!V39&gt;0,1,IF(результаты!V36&gt;0,1,IF(результаты!V37&gt;0,1,IF(результаты!V38&gt;0,1,0))))</f>
        <v>0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2025-10-22T17:33:51Z</dcterms:modified>
</cp:coreProperties>
</file>